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tmauk-my.sharepoint.com/personal/gwillson_btmauk_com/Documents/Documents/My Files/Lobby topics/Retread/Retread general/"/>
    </mc:Choice>
  </mc:AlternateContent>
  <xr:revisionPtr revIDLastSave="26" documentId="8_{CEFC0D15-268C-4541-8234-6F93EE5ACC21}" xr6:coauthVersionLast="47" xr6:coauthVersionMax="47" xr10:uidLastSave="{F3FCFD52-7E95-40FC-ACF1-5BD62DD82E60}"/>
  <bookViews>
    <workbookView xWindow="-120" yWindow="-120" windowWidth="21840" windowHeight="13140" xr2:uid="{00000000-000D-0000-FFFF-FFFF00000000}"/>
  </bookViews>
  <sheets>
    <sheet name="Cost per mile" sheetId="2" r:id="rId1"/>
    <sheet name="Value added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H9" i="2"/>
  <c r="B7" i="2"/>
  <c r="G6" i="2" s="1"/>
  <c r="G11" i="2"/>
  <c r="G9" i="2"/>
</calcChain>
</file>

<file path=xl/sharedStrings.xml><?xml version="1.0" encoding="utf-8"?>
<sst xmlns="http://schemas.openxmlformats.org/spreadsheetml/2006/main" count="42" uniqueCount="29">
  <si>
    <t>Raw material weight (kg)</t>
  </si>
  <si>
    <t>First life (miles)</t>
  </si>
  <si>
    <t>Retail price</t>
  </si>
  <si>
    <t>Cost</t>
  </si>
  <si>
    <t>375,000 mile impacts</t>
  </si>
  <si>
    <t>Wholesale price</t>
  </si>
  <si>
    <t>Number of tyres used</t>
  </si>
  <si>
    <t>Budget brand pre-duties</t>
  </si>
  <si>
    <t>Budget brand post-duties</t>
  </si>
  <si>
    <t>Premium brand</t>
  </si>
  <si>
    <t>Retread tyre</t>
  </si>
  <si>
    <t>* Based on one new premium tyre plus 1.6 retread cycles</t>
  </si>
  <si>
    <t>Indicative values</t>
  </si>
  <si>
    <t xml:space="preserve">   (the average life of a premium tyre casing)</t>
  </si>
  <si>
    <t>UK GVA</t>
  </si>
  <si>
    <t>Whole life GVA (375,000 miles)</t>
  </si>
  <si>
    <t>Raw material consumption (kg)</t>
  </si>
  <si>
    <t>Premium, retread and budget truck tyre GVA comparison</t>
  </si>
  <si>
    <t>Premium, retread and budget truck tyre comparison</t>
  </si>
  <si>
    <t>Analysis based on indicative prices as at April 2020</t>
  </si>
  <si>
    <t>Regrooving cost</t>
  </si>
  <si>
    <t>Import price</t>
  </si>
  <si>
    <t>Values redacted</t>
  </si>
  <si>
    <t>£750 - £850</t>
  </si>
  <si>
    <t>£650 - £750</t>
  </si>
  <si>
    <t>£1000 - £1100</t>
  </si>
  <si>
    <t>£475 - £575</t>
  </si>
  <si>
    <t>£280 - £380</t>
  </si>
  <si>
    <t>£300 - £400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</si>
</sst>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[$£-809]* #,##0_-;\-[$£-809]* #,##0_-;_-[$£-809]* &quot;-&quot;??_-;_-@_-"/>
    <numFmt numFmtId="166" formatCode="0.0"/>
    <numFmt numFmtId="167" formatCode="&quot;£&quot;#,##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1" xfId="0" applyBorder="1"/>
    <xf numFmtId="164" fontId="0" fillId="0" borderId="1" xfId="1" applyNumberFormat="1" applyFon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2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/>
    <xf numFmtId="0" fontId="0" fillId="2" borderId="9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166" fontId="0" fillId="0" borderId="0" xfId="0" applyNumberFormat="1"/>
    <xf numFmtId="0" fontId="4" fillId="0" borderId="0" xfId="0" applyFont="1"/>
    <xf numFmtId="0" fontId="4" fillId="2" borderId="7" xfId="0" applyFont="1" applyFill="1" applyBorder="1" applyAlignment="1">
      <alignment horizontal="left" vertical="center" indent="1"/>
    </xf>
    <xf numFmtId="0" fontId="0" fillId="0" borderId="2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3" fillId="0" borderId="0" xfId="0" applyFont="1"/>
    <xf numFmtId="0" fontId="0" fillId="2" borderId="9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0" fillId="0" borderId="13" xfId="0" applyBorder="1" applyAlignment="1">
      <alignment horizontal="left" indent="1"/>
    </xf>
    <xf numFmtId="0" fontId="0" fillId="0" borderId="14" xfId="0" applyBorder="1"/>
    <xf numFmtId="0" fontId="0" fillId="0" borderId="15" xfId="0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7" xfId="0" applyNumberFormat="1" applyFill="1" applyBorder="1" applyAlignment="1">
      <alignment horizontal="center"/>
    </xf>
    <xf numFmtId="167" fontId="0" fillId="3" borderId="16" xfId="0" applyNumberFormat="1" applyFill="1" applyBorder="1" applyAlignment="1">
      <alignment horizontal="center"/>
    </xf>
    <xf numFmtId="167" fontId="0" fillId="3" borderId="0" xfId="0" applyNumberFormat="1" applyFill="1" applyBorder="1" applyAlignment="1">
      <alignment horizontal="center"/>
    </xf>
    <xf numFmtId="167" fontId="0" fillId="3" borderId="17" xfId="0" applyNumberForma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4</xdr:row>
      <xdr:rowOff>57150</xdr:rowOff>
    </xdr:from>
    <xdr:to>
      <xdr:col>6</xdr:col>
      <xdr:colOff>133350</xdr:colOff>
      <xdr:row>6</xdr:row>
      <xdr:rowOff>142875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505575" y="1390650"/>
          <a:ext cx="114300" cy="466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647701</xdr:colOff>
      <xdr:row>4</xdr:row>
      <xdr:rowOff>123825</xdr:rowOff>
    </xdr:from>
    <xdr:to>
      <xdr:col>6</xdr:col>
      <xdr:colOff>914401</xdr:colOff>
      <xdr:row>5</xdr:row>
      <xdr:rowOff>142875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162551" y="1152525"/>
          <a:ext cx="26670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4</xdr:row>
      <xdr:rowOff>57150</xdr:rowOff>
    </xdr:from>
    <xdr:to>
      <xdr:col>7</xdr:col>
      <xdr:colOff>133350</xdr:colOff>
      <xdr:row>6</xdr:row>
      <xdr:rowOff>142875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533900" y="1085850"/>
          <a:ext cx="114300" cy="466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847726</xdr:colOff>
      <xdr:row>4</xdr:row>
      <xdr:rowOff>38100</xdr:rowOff>
    </xdr:from>
    <xdr:to>
      <xdr:col>7</xdr:col>
      <xdr:colOff>1114426</xdr:colOff>
      <xdr:row>5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486526" y="1057275"/>
          <a:ext cx="26670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*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showGridLines="0" tabSelected="1" workbookViewId="0">
      <selection activeCell="J17" sqref="J17"/>
    </sheetView>
  </sheetViews>
  <sheetFormatPr defaultRowHeight="15" x14ac:dyDescent="0.25"/>
  <cols>
    <col min="1" max="1" width="25.140625" customWidth="1"/>
    <col min="2" max="2" width="12.7109375" customWidth="1"/>
    <col min="3" max="3" width="11.5703125" customWidth="1"/>
    <col min="5" max="5" width="10.85546875" customWidth="1"/>
    <col min="6" max="6" width="9.140625" customWidth="1"/>
    <col min="7" max="7" width="17" customWidth="1"/>
    <col min="8" max="8" width="13.5703125" customWidth="1"/>
    <col min="9" max="9" width="12.28515625" customWidth="1"/>
    <col min="11" max="11" width="14.7109375" customWidth="1"/>
  </cols>
  <sheetData>
    <row r="1" spans="1:12" ht="19.5" thickBot="1" x14ac:dyDescent="0.35">
      <c r="A1" s="1" t="s">
        <v>18</v>
      </c>
    </row>
    <row r="2" spans="1:12" ht="16.5" thickBot="1" x14ac:dyDescent="0.3">
      <c r="A2" s="17" t="s">
        <v>19</v>
      </c>
      <c r="B2" s="2"/>
      <c r="C2" s="2"/>
      <c r="G2" s="29" t="s">
        <v>4</v>
      </c>
      <c r="H2" s="30"/>
      <c r="I2" s="31"/>
    </row>
    <row r="3" spans="1:12" ht="30" x14ac:dyDescent="0.25">
      <c r="A3" s="18" t="s">
        <v>12</v>
      </c>
      <c r="B3" s="15" t="s">
        <v>0</v>
      </c>
      <c r="C3" s="15" t="s">
        <v>5</v>
      </c>
      <c r="D3" s="8" t="s">
        <v>2</v>
      </c>
      <c r="E3" s="8" t="s">
        <v>20</v>
      </c>
      <c r="F3" s="15" t="s">
        <v>1</v>
      </c>
      <c r="G3" s="15" t="s">
        <v>16</v>
      </c>
      <c r="H3" s="15" t="s">
        <v>6</v>
      </c>
      <c r="I3" s="13" t="s">
        <v>3</v>
      </c>
      <c r="K3" s="11"/>
    </row>
    <row r="4" spans="1:12" x14ac:dyDescent="0.25">
      <c r="A4" s="19"/>
      <c r="B4" s="3"/>
      <c r="C4" s="3"/>
      <c r="D4" s="3"/>
      <c r="E4" s="3"/>
      <c r="F4" s="3"/>
      <c r="G4" s="3"/>
      <c r="H4" s="3"/>
      <c r="I4" s="5"/>
    </row>
    <row r="5" spans="1:12" x14ac:dyDescent="0.25">
      <c r="A5" s="19" t="s">
        <v>9</v>
      </c>
      <c r="B5" s="9">
        <v>70</v>
      </c>
      <c r="C5" s="32"/>
      <c r="D5" s="32"/>
      <c r="E5" s="32"/>
      <c r="F5" s="4">
        <v>150000</v>
      </c>
      <c r="G5" s="9"/>
      <c r="H5" s="9"/>
      <c r="I5" s="5"/>
      <c r="K5" s="12"/>
    </row>
    <row r="6" spans="1:12" x14ac:dyDescent="0.25">
      <c r="A6" s="19"/>
      <c r="B6" s="9"/>
      <c r="C6" s="33"/>
      <c r="D6" s="33"/>
      <c r="E6" s="33"/>
      <c r="F6" s="4"/>
      <c r="G6" s="14">
        <f>B5+B7*(375000-F5)/F7</f>
        <v>98.125</v>
      </c>
      <c r="H6" s="9">
        <v>1</v>
      </c>
      <c r="I6" s="25" t="s">
        <v>23</v>
      </c>
      <c r="K6" s="16"/>
    </row>
    <row r="7" spans="1:12" x14ac:dyDescent="0.25">
      <c r="A7" s="19" t="s">
        <v>10</v>
      </c>
      <c r="B7" s="9">
        <f>25%*B5</f>
        <v>17.5</v>
      </c>
      <c r="C7" s="32"/>
      <c r="D7" s="32"/>
      <c r="E7" s="32"/>
      <c r="F7" s="4">
        <v>140000</v>
      </c>
      <c r="G7" s="9"/>
      <c r="H7" s="9"/>
      <c r="I7" s="5"/>
      <c r="K7" s="12"/>
      <c r="L7" s="12"/>
    </row>
    <row r="8" spans="1:12" x14ac:dyDescent="0.25">
      <c r="A8" s="19"/>
      <c r="B8" s="9"/>
      <c r="C8" s="34" t="s">
        <v>22</v>
      </c>
      <c r="D8" s="35"/>
      <c r="E8" s="36"/>
      <c r="F8" s="4"/>
      <c r="G8" s="9"/>
      <c r="H8" s="9"/>
      <c r="I8" s="5"/>
      <c r="K8" s="12"/>
      <c r="L8" s="12"/>
    </row>
    <row r="9" spans="1:12" x14ac:dyDescent="0.25">
      <c r="A9" s="19" t="s">
        <v>7</v>
      </c>
      <c r="B9" s="9">
        <v>70</v>
      </c>
      <c r="C9" s="32"/>
      <c r="D9" s="32"/>
      <c r="E9" s="32"/>
      <c r="F9" s="4">
        <v>90000</v>
      </c>
      <c r="G9" s="14">
        <f>B9*375000/F9</f>
        <v>291.66666666666669</v>
      </c>
      <c r="H9" s="10">
        <f>375000/F9</f>
        <v>4.166666666666667</v>
      </c>
      <c r="I9" s="25" t="s">
        <v>24</v>
      </c>
      <c r="K9" s="12"/>
      <c r="L9" s="12"/>
    </row>
    <row r="10" spans="1:12" x14ac:dyDescent="0.25">
      <c r="A10" s="19"/>
      <c r="B10" s="9"/>
      <c r="C10" s="33"/>
      <c r="D10" s="33"/>
      <c r="E10" s="33"/>
      <c r="F10" s="4"/>
      <c r="G10" s="14"/>
      <c r="H10" s="10"/>
      <c r="I10" s="5"/>
      <c r="K10" s="12"/>
      <c r="L10" s="12"/>
    </row>
    <row r="11" spans="1:12" x14ac:dyDescent="0.25">
      <c r="A11" s="19" t="s">
        <v>8</v>
      </c>
      <c r="B11" s="9">
        <v>70</v>
      </c>
      <c r="C11" s="32"/>
      <c r="D11" s="32"/>
      <c r="E11" s="32"/>
      <c r="F11" s="4">
        <v>90000</v>
      </c>
      <c r="G11" s="14">
        <f t="shared" ref="G11" si="0">B11*375000/F11</f>
        <v>291.66666666666669</v>
      </c>
      <c r="H11" s="10">
        <f>375000/F11</f>
        <v>4.166666666666667</v>
      </c>
      <c r="I11" s="25" t="s">
        <v>25</v>
      </c>
      <c r="K11" s="12"/>
      <c r="L11" s="12"/>
    </row>
    <row r="12" spans="1:12" ht="15.75" thickBot="1" x14ac:dyDescent="0.3">
      <c r="A12" s="20"/>
      <c r="B12" s="6"/>
      <c r="C12" s="6"/>
      <c r="D12" s="6"/>
      <c r="E12" s="6"/>
      <c r="F12" s="6"/>
      <c r="G12" s="6"/>
      <c r="H12" s="6"/>
      <c r="I12" s="7"/>
      <c r="K12" s="12"/>
    </row>
    <row r="13" spans="1:12" ht="5.25" customHeight="1" x14ac:dyDescent="0.25"/>
    <row r="14" spans="1:12" x14ac:dyDescent="0.25">
      <c r="F14" t="s">
        <v>11</v>
      </c>
    </row>
    <row r="15" spans="1:12" x14ac:dyDescent="0.25">
      <c r="F15" t="s">
        <v>13</v>
      </c>
    </row>
    <row r="21" spans="2:3" x14ac:dyDescent="0.25">
      <c r="B21" s="2"/>
      <c r="C21" s="2"/>
    </row>
  </sheetData>
  <mergeCells count="2">
    <mergeCell ref="G2:I2"/>
    <mergeCell ref="C8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activeCell="I18" sqref="I18"/>
    </sheetView>
  </sheetViews>
  <sheetFormatPr defaultRowHeight="15" x14ac:dyDescent="0.25"/>
  <cols>
    <col min="1" max="1" width="24.7109375" customWidth="1"/>
    <col min="2" max="2" width="9.140625" customWidth="1"/>
    <col min="3" max="3" width="11" customWidth="1"/>
    <col min="5" max="5" width="11.5703125" customWidth="1"/>
    <col min="7" max="7" width="9.85546875" customWidth="1"/>
    <col min="8" max="8" width="16.85546875" customWidth="1"/>
  </cols>
  <sheetData>
    <row r="1" spans="1:8" ht="18.75" x14ac:dyDescent="0.3">
      <c r="A1" s="1" t="s">
        <v>17</v>
      </c>
    </row>
    <row r="2" spans="1:8" ht="16.5" thickBot="1" x14ac:dyDescent="0.3">
      <c r="A2" s="17" t="s">
        <v>19</v>
      </c>
      <c r="B2" s="2"/>
      <c r="C2" s="2"/>
      <c r="H2" s="21"/>
    </row>
    <row r="3" spans="1:8" ht="30" x14ac:dyDescent="0.25">
      <c r="A3" s="18" t="s">
        <v>12</v>
      </c>
      <c r="B3" s="15" t="s">
        <v>21</v>
      </c>
      <c r="C3" s="15" t="s">
        <v>5</v>
      </c>
      <c r="D3" s="8" t="s">
        <v>2</v>
      </c>
      <c r="E3" s="8" t="s">
        <v>20</v>
      </c>
      <c r="F3" s="8" t="s">
        <v>14</v>
      </c>
      <c r="G3" s="15" t="s">
        <v>1</v>
      </c>
      <c r="H3" s="22" t="s">
        <v>15</v>
      </c>
    </row>
    <row r="4" spans="1:8" x14ac:dyDescent="0.25">
      <c r="A4" s="26"/>
      <c r="B4" s="27"/>
      <c r="C4" s="27"/>
      <c r="D4" s="27"/>
      <c r="E4" s="27"/>
      <c r="F4" s="27"/>
      <c r="G4" s="27"/>
      <c r="H4" s="28"/>
    </row>
    <row r="5" spans="1:8" x14ac:dyDescent="0.25">
      <c r="A5" s="19" t="s">
        <v>9</v>
      </c>
      <c r="B5" s="32"/>
      <c r="C5" s="32"/>
      <c r="D5" s="32"/>
      <c r="E5" s="32"/>
      <c r="F5" s="32"/>
      <c r="G5" s="4">
        <v>150000</v>
      </c>
      <c r="H5" s="23"/>
    </row>
    <row r="6" spans="1:8" x14ac:dyDescent="0.25">
      <c r="A6" s="19"/>
      <c r="B6" s="32"/>
      <c r="C6" s="32"/>
      <c r="D6" s="32"/>
      <c r="E6" s="32"/>
      <c r="F6" s="32"/>
      <c r="G6" s="4"/>
      <c r="H6" s="25" t="s">
        <v>26</v>
      </c>
    </row>
    <row r="7" spans="1:8" x14ac:dyDescent="0.25">
      <c r="A7" s="19" t="s">
        <v>10</v>
      </c>
      <c r="B7" s="32"/>
      <c r="C7" s="32"/>
      <c r="D7" s="32"/>
      <c r="E7" s="32"/>
      <c r="F7" s="32"/>
      <c r="G7" s="4">
        <v>140000</v>
      </c>
      <c r="H7" s="23"/>
    </row>
    <row r="8" spans="1:8" x14ac:dyDescent="0.25">
      <c r="A8" s="19"/>
      <c r="B8" s="37" t="s">
        <v>22</v>
      </c>
      <c r="C8" s="38"/>
      <c r="D8" s="38"/>
      <c r="E8" s="38"/>
      <c r="F8" s="39"/>
      <c r="G8" s="4"/>
      <c r="H8" s="23"/>
    </row>
    <row r="9" spans="1:8" x14ac:dyDescent="0.25">
      <c r="A9" s="19" t="s">
        <v>7</v>
      </c>
      <c r="B9" s="32"/>
      <c r="C9" s="32"/>
      <c r="D9" s="32"/>
      <c r="E9" s="32"/>
      <c r="F9" s="32"/>
      <c r="G9" s="4">
        <v>90000</v>
      </c>
      <c r="H9" s="25" t="s">
        <v>27</v>
      </c>
    </row>
    <row r="10" spans="1:8" x14ac:dyDescent="0.25">
      <c r="A10" s="19"/>
      <c r="B10" s="32"/>
      <c r="C10" s="32"/>
      <c r="D10" s="32"/>
      <c r="E10" s="32"/>
      <c r="F10" s="32"/>
      <c r="G10" s="4"/>
      <c r="H10" s="24"/>
    </row>
    <row r="11" spans="1:8" x14ac:dyDescent="0.25">
      <c r="A11" s="19" t="s">
        <v>8</v>
      </c>
      <c r="B11" s="32"/>
      <c r="C11" s="32"/>
      <c r="D11" s="32"/>
      <c r="E11" s="32"/>
      <c r="F11" s="32"/>
      <c r="G11" s="4">
        <v>90000</v>
      </c>
      <c r="H11" s="25" t="s">
        <v>28</v>
      </c>
    </row>
    <row r="12" spans="1:8" ht="15.75" thickBot="1" x14ac:dyDescent="0.3">
      <c r="A12" s="20"/>
      <c r="B12" s="6"/>
      <c r="C12" s="6"/>
      <c r="D12" s="6"/>
      <c r="E12" s="6"/>
      <c r="F12" s="6"/>
      <c r="G12" s="6"/>
      <c r="H12" s="7"/>
    </row>
    <row r="14" spans="1:8" x14ac:dyDescent="0.25">
      <c r="C14" t="s">
        <v>11</v>
      </c>
    </row>
    <row r="15" spans="1:8" x14ac:dyDescent="0.25">
      <c r="C15" t="s">
        <v>13</v>
      </c>
    </row>
  </sheetData>
  <mergeCells count="1">
    <mergeCell ref="B8:F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TS0036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BTMA</PartyName>
    <Classification xmlns="c14de8ec-1bbe-45d0-9da6-488d8f109529" xsi:nil="true"/>
    <TaxCatchAllLabel xmlns="c14de8ec-1bbe-45d0-9da6-488d8f109529" xsi:nil="true"/>
    <PartyClass xmlns="c14de8ec-1bbe-45d0-9da6-488d8f109529">Trade Association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Countervailing Review</TermName>
          <TermId xmlns="http://schemas.microsoft.com/office/infopath/2007/PartnerControls">2fe39b6d-2b65-4d5c-a526-3c7bd73b88ec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31</Value>
      <Value>226</Value>
      <Value>29</Value>
      <Value>63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Props1.xml><?xml version="1.0" encoding="utf-8"?>
<ds:datastoreItem xmlns:ds="http://schemas.openxmlformats.org/officeDocument/2006/customXml" ds:itemID="{E8CD1730-CE52-43E0-845F-75FFB82F6592}"/>
</file>

<file path=customXml/itemProps2.xml><?xml version="1.0" encoding="utf-8"?>
<ds:datastoreItem xmlns:ds="http://schemas.openxmlformats.org/officeDocument/2006/customXml" ds:itemID="{A39FA68B-5977-44C2-B874-8B8CB6152C1C}"/>
</file>

<file path=customXml/itemProps3.xml><?xml version="1.0" encoding="utf-8"?>
<ds:datastoreItem xmlns:ds="http://schemas.openxmlformats.org/officeDocument/2006/customXml" ds:itemID="{A55BF819-C940-45EB-AF37-378F2DBB322C}"/>
</file>

<file path=customXml/itemProps4.xml><?xml version="1.0" encoding="utf-8"?>
<ds:datastoreItem xmlns:ds="http://schemas.openxmlformats.org/officeDocument/2006/customXml" ds:itemID="{EC7B5C26-AC85-4160-A97C-FEC88EB22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 per mile</vt:lpstr>
      <vt:lpstr>Value added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2018-04-23T08:12:06Z</dcterms:created>
  <dcterms:modified xsi:type="dcterms:W3CDTF">2023-08-10T14:47:56Z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63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>29;#Questionnaire Responses|a11099c8-50e1-4006-a173-c0afb1013b55</vt:lpwstr>
  </property>
  <property fmtid="{D5CDD505-2E9C-101B-9397-08002B2CF9AE}" pid="11" name="lcf76f155ced4ddcb4097134ff3c332f">
    <vt:lpwstr/>
  </property>
</Properties>
</file>